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6\"/>
    </mc:Choice>
  </mc:AlternateContent>
  <bookViews>
    <workbookView xWindow="0" yWindow="0" windowWidth="20490" windowHeight="7305" activeTab="1"/>
  </bookViews>
  <sheets>
    <sheet name="PROYECTOS Y PRESUPUESTO 2026" sheetId="3" r:id="rId1"/>
    <sheet name="RESUMEN PRESUPUESTO" sheetId="4" r:id="rId2"/>
  </sheets>
  <definedNames>
    <definedName name="_xlnm._FilterDatabase" localSheetId="0" hidden="1">'PROYECTOS Y PRESUPUESTO 2026'!$A$1:$J$31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3" l="1"/>
  <c r="J29" i="3" s="1"/>
  <c r="I28" i="3"/>
  <c r="J28" i="3" s="1"/>
  <c r="I30" i="3" l="1"/>
  <c r="I19" i="3"/>
  <c r="I20" i="3"/>
  <c r="I21" i="3"/>
  <c r="I22" i="3"/>
  <c r="I23" i="3"/>
  <c r="I24" i="3"/>
  <c r="I25" i="3"/>
  <c r="I26" i="3"/>
  <c r="I27" i="3"/>
  <c r="I18" i="3"/>
  <c r="I17" i="3"/>
  <c r="I16" i="3"/>
  <c r="I15" i="3"/>
  <c r="I14" i="3"/>
  <c r="I13" i="3"/>
  <c r="I11" i="3"/>
  <c r="I12" i="3"/>
  <c r="I10" i="3"/>
  <c r="I9" i="3"/>
  <c r="I8" i="3"/>
  <c r="I7" i="3"/>
  <c r="I3" i="3"/>
  <c r="I2" i="3"/>
  <c r="J30" i="3" l="1"/>
  <c r="J7" i="3" l="1"/>
  <c r="J16" i="3" l="1"/>
  <c r="J13" i="3" l="1"/>
  <c r="D13" i="4"/>
  <c r="J18" i="3"/>
  <c r="J15" i="3"/>
  <c r="J10" i="3"/>
  <c r="J8" i="3"/>
  <c r="J2" i="3"/>
  <c r="J31" i="3" l="1"/>
</calcChain>
</file>

<file path=xl/sharedStrings.xml><?xml version="1.0" encoding="utf-8"?>
<sst xmlns="http://schemas.openxmlformats.org/spreadsheetml/2006/main" count="165" uniqueCount="83">
  <si>
    <t>Desarrollar programas en las diversas corrientes artísticas, dirigidos a grupos de atención prioritaria, para el fortalecimiento de las habilidades y prácticas de las diferentes ramas del arte.</t>
  </si>
  <si>
    <t>Implementación de espacios de esparcimiento familiar y deportivos en el área urbana y rural.</t>
  </si>
  <si>
    <t>ACTIVIDAD CONSIDERADA EN EL PLAN DE TRABAJO DE LA SRA. ALCALDESA</t>
  </si>
  <si>
    <t>Partida presupuestaria</t>
  </si>
  <si>
    <t>Denominación</t>
  </si>
  <si>
    <t>Detalle</t>
  </si>
  <si>
    <t>Capacitación para la ciudadanía en general</t>
  </si>
  <si>
    <t>Vehículos (Arrendamiento)</t>
  </si>
  <si>
    <t>Arrendamiento de camioneta</t>
  </si>
  <si>
    <t>211.84.01.07</t>
  </si>
  <si>
    <t>Equipos, sistemas y paquetes informaticos</t>
  </si>
  <si>
    <t>211.84.01.04</t>
  </si>
  <si>
    <t>Maquinaria y equipo</t>
  </si>
  <si>
    <t>211.73.06.13</t>
  </si>
  <si>
    <t>211.84.01.03</t>
  </si>
  <si>
    <t>Servicios de capacitación para a proveedores de servicios de alojamiento, alimentos y bebidas, transportación turística y emprendimientos turísticos comunitarios</t>
  </si>
  <si>
    <t>Difusión, información y publicidad</t>
  </si>
  <si>
    <t>Contratación de espacio publicitario en pantallas led, mupis</t>
  </si>
  <si>
    <t>Consultoria Plan de Marketing</t>
  </si>
  <si>
    <t>Contratación de Consultoria para elaborar el Plan de Marketing</t>
  </si>
  <si>
    <t>211.73.06.01.01</t>
  </si>
  <si>
    <t>211.73.06.05.01.01</t>
  </si>
  <si>
    <t>Estudio y diseño de proyectos</t>
  </si>
  <si>
    <t>Mobiliarios (De larga duración)</t>
  </si>
  <si>
    <t>Maquinaria y Equipo</t>
  </si>
  <si>
    <t>Compra de un motor fuera de borda - Comuna Parutuyacu</t>
  </si>
  <si>
    <t>Adquisición de un dispensador de agua</t>
  </si>
  <si>
    <t>Adquisición de un proyecctor portatil inhalambrico</t>
  </si>
  <si>
    <t>Adquisición de una cámara fotográfica</t>
  </si>
  <si>
    <t>Compra de una lapto para trabajo de campo</t>
  </si>
  <si>
    <t>Compra de una computadora de escritorio</t>
  </si>
  <si>
    <t>Equipos, sistemas y paquetes informaticos (De larga duración)</t>
  </si>
  <si>
    <t>Grabación de la canción emblema del turismo sachense</t>
  </si>
  <si>
    <t>Contratación de una Consultoria para elaborar estudios y diseño del emprendimiento turistico Panga wasi</t>
  </si>
  <si>
    <t>Implementación de señaletica turística en los ingresos al cantón</t>
  </si>
  <si>
    <t>Compra de un GPS</t>
  </si>
  <si>
    <t>PARTIDA PRESUPUESTARIA</t>
  </si>
  <si>
    <t>DETALLE</t>
  </si>
  <si>
    <t>TOTAL ANUAL</t>
  </si>
  <si>
    <t>211.73.05.05</t>
  </si>
  <si>
    <t>Estudios y diseños de proyectos</t>
  </si>
  <si>
    <t>Mobiliario (De larga duración)</t>
  </si>
  <si>
    <t>Maquinaria y equipo (De larga duración)</t>
  </si>
  <si>
    <t>Difusión, Información y Publicidad</t>
  </si>
  <si>
    <t>Adquisición de escritorio, sillas y archivador metálico</t>
  </si>
  <si>
    <t>Adquisición de binoculares, monoculares</t>
  </si>
  <si>
    <t>211.73.14.03</t>
  </si>
  <si>
    <t>Mobiliarios (No Depreciable)</t>
  </si>
  <si>
    <t xml:space="preserve">Adquisición de una carpa de camping unipersonal </t>
  </si>
  <si>
    <r>
      <rPr>
        <b/>
        <sz val="10"/>
        <rFont val="Calibri"/>
        <family val="2"/>
        <scheme val="minor"/>
      </rPr>
      <t>Promoción Estratégica</t>
    </r>
    <r>
      <rPr>
        <sz val="10"/>
        <rFont val="Calibri"/>
        <family val="2"/>
        <scheme val="minor"/>
      </rPr>
      <t xml:space="preserve"> de los productos y servicios turísticos del destino La Joya de los Sachas, a nivel local, nacional e internacional</t>
    </r>
  </si>
  <si>
    <r>
      <rPr>
        <b/>
        <sz val="10"/>
        <color theme="1"/>
        <rFont val="Calibri"/>
        <family val="2"/>
        <scheme val="minor"/>
      </rPr>
      <t>Capacitación al sector turístico</t>
    </r>
    <r>
      <rPr>
        <sz val="10"/>
        <color theme="1"/>
        <rFont val="Calibri"/>
        <family val="2"/>
        <scheme val="minor"/>
      </rPr>
      <t xml:space="preserve"> del cantón La Joya de los Sachas, mediante certificación por competencias laborales a proveedores de servicios de servicios de alojamiento, alimentos y bebidas, transportación, emprendimientos de turismo comunitario y agroproductivos</t>
    </r>
  </si>
  <si>
    <r>
      <t xml:space="preserve">Creación y desarrollo de </t>
    </r>
    <r>
      <rPr>
        <b/>
        <sz val="10"/>
        <color theme="1"/>
        <rFont val="Calibri"/>
        <family val="2"/>
        <scheme val="minor"/>
      </rPr>
      <t>nuevos productos turísticos</t>
    </r>
    <r>
      <rPr>
        <sz val="10"/>
        <color theme="1"/>
        <rFont val="Calibri"/>
        <family val="2"/>
        <scheme val="minor"/>
      </rPr>
      <t xml:space="preserve"> en el cantón La Joya de los Sachas, mediante la contratación de estudios y diseño de proyectos</t>
    </r>
  </si>
  <si>
    <r>
      <t>Fortalecimiento del</t>
    </r>
    <r>
      <rPr>
        <b/>
        <sz val="10"/>
        <rFont val="Calibri"/>
        <family val="2"/>
        <scheme val="minor"/>
      </rPr>
      <t xml:space="preserve"> turismo comunitario</t>
    </r>
    <r>
      <rPr>
        <sz val="10"/>
        <rFont val="Calibri"/>
        <family val="2"/>
        <scheme val="minor"/>
      </rPr>
      <t xml:space="preserve"> en comunas y comunidades del cantón La Joya de los Sachas, mediante la implementación de infraestructura, facilidades, equipamiento y transportación turística fluvial</t>
    </r>
  </si>
  <si>
    <t>211.84.01.05</t>
  </si>
  <si>
    <t>Vehículos (Canoas)</t>
  </si>
  <si>
    <t>Vehículos (de larga duración)</t>
  </si>
  <si>
    <t>Compra de una canoa de 14 metros con accesorios, y una canoa de 10 metros con 2 remos</t>
  </si>
  <si>
    <r>
      <t xml:space="preserve">Posicionamiento y comercialización del destino La Joya de los Sachas, mediante la elaboración y ejecución de un </t>
    </r>
    <r>
      <rPr>
        <b/>
        <sz val="10"/>
        <rFont val="Calibri"/>
        <family val="2"/>
        <scheme val="minor"/>
      </rPr>
      <t>plan de marketing turístico</t>
    </r>
    <r>
      <rPr>
        <sz val="10"/>
        <rFont val="Calibri"/>
        <family val="2"/>
        <scheme val="minor"/>
      </rPr>
      <t xml:space="preserve"> para promover la venta de productos y servicios turísticos del cantón</t>
    </r>
  </si>
  <si>
    <t>Servicios de capacitación para a proveedores de servicios de alimentos</t>
  </si>
  <si>
    <r>
      <rPr>
        <b/>
        <sz val="10"/>
        <color theme="1"/>
        <rFont val="Calibri"/>
        <family val="2"/>
        <scheme val="minor"/>
      </rPr>
      <t xml:space="preserve">Capacitación y exhibición de la gastronomia local </t>
    </r>
    <r>
      <rPr>
        <sz val="10"/>
        <color theme="1"/>
        <rFont val="Calibri"/>
        <family val="2"/>
        <scheme val="minor"/>
      </rPr>
      <t xml:space="preserve">y nacional con productos locales, que promuevan la innovación en el sector gastronómico de La Joya de los Sachas </t>
    </r>
  </si>
  <si>
    <t>211.73.02.07</t>
  </si>
  <si>
    <t>Organización de fam trips y press trips hacia los atractivos turísticos</t>
  </si>
  <si>
    <t>Contratación de una valla publicitaria en el cantón Loreto</t>
  </si>
  <si>
    <r>
      <t xml:space="preserve">Implementación de </t>
    </r>
    <r>
      <rPr>
        <b/>
        <sz val="10"/>
        <rFont val="Calibri"/>
        <family val="2"/>
        <scheme val="minor"/>
      </rPr>
      <t>señalización y señaletica turística</t>
    </r>
    <r>
      <rPr>
        <sz val="10"/>
        <rFont val="Calibri"/>
        <family val="2"/>
        <scheme val="minor"/>
      </rPr>
      <t>, para difundir y promocionar los sitios de interés turístico del cantón La Joya de los Sachas</t>
    </r>
  </si>
  <si>
    <r>
      <rPr>
        <b/>
        <sz val="10"/>
        <rFont val="Calibri"/>
        <family val="2"/>
        <scheme val="minor"/>
      </rPr>
      <t>Promocion del turismo rural sostenible</t>
    </r>
    <r>
      <rPr>
        <sz val="10"/>
        <rFont val="Calibri"/>
        <family val="2"/>
        <scheme val="minor"/>
      </rPr>
      <t xml:space="preserve"> de la Joya de los sachas, mediante la organización de fam trips y press trips y grabación de documental promocional turístico</t>
    </r>
  </si>
  <si>
    <r>
      <rPr>
        <b/>
        <sz val="10"/>
        <rFont val="Calibri"/>
        <family val="2"/>
        <scheme val="minor"/>
      </rPr>
      <t>Promoción turística</t>
    </r>
    <r>
      <rPr>
        <sz val="10"/>
        <rFont val="Calibri"/>
        <family val="2"/>
        <scheme val="minor"/>
      </rPr>
      <t xml:space="preserve"> del cantón La Joya de los Sachas a través del servicio de instalación de figuras y luces decorativas en áreas de afluencia turística, para la ejecución de la agenda de </t>
    </r>
    <r>
      <rPr>
        <b/>
        <sz val="10"/>
        <rFont val="Calibri"/>
        <family val="2"/>
        <scheme val="minor"/>
      </rPr>
      <t>jornadas culturales "Sacha Creativo y Tradicional"</t>
    </r>
    <r>
      <rPr>
        <sz val="10"/>
        <rFont val="Calibri"/>
        <family val="2"/>
        <scheme val="minor"/>
      </rPr>
      <t>, que busca promocionar y difundir la cultura, el arte y el turismo del cantón.</t>
    </r>
  </si>
  <si>
    <t>211.73.02.05.01.01</t>
  </si>
  <si>
    <t>Espectáculos Culturales y Sociales</t>
  </si>
  <si>
    <t>Jornada Cultural "Sacha Creativo y Tradicional</t>
  </si>
  <si>
    <t>NOMBRE DEL PROYECTO</t>
  </si>
  <si>
    <t>Cantidad</t>
  </si>
  <si>
    <t>V. Unitario</t>
  </si>
  <si>
    <t>V. Total</t>
  </si>
  <si>
    <t>TOTAL PROYECTO</t>
  </si>
  <si>
    <t>Unidad de Medida</t>
  </si>
  <si>
    <t>días</t>
  </si>
  <si>
    <t>unidad</t>
  </si>
  <si>
    <t>dias</t>
  </si>
  <si>
    <t>global</t>
  </si>
  <si>
    <t>Jornada Cultural "Carnaval Amazónico Sachense"</t>
  </si>
  <si>
    <t>Jornada Cultural "La Joya de los Sachas, Diversa y Natural"</t>
  </si>
  <si>
    <r>
      <t xml:space="preserve">(Promocion) Conservación del patrimonio cultural tangible e intangible, mediante la ejecución de la agenda de </t>
    </r>
    <r>
      <rPr>
        <b/>
        <sz val="10"/>
        <rFont val="Calibri"/>
        <family val="2"/>
        <scheme val="minor"/>
      </rPr>
      <t xml:space="preserve">jornadas culturales </t>
    </r>
    <r>
      <rPr>
        <u/>
        <sz val="10"/>
        <rFont val="Calibri"/>
        <family val="2"/>
        <scheme val="minor"/>
      </rPr>
      <t>"Carnaval Amazónico Sachense"</t>
    </r>
    <r>
      <rPr>
        <sz val="10"/>
        <rFont val="Calibri"/>
        <family val="2"/>
        <scheme val="minor"/>
      </rPr>
      <t>,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que busca promocionar y difundir la cultura, el arte y el turismo del cantón a nivel nacional e internacional.</t>
    </r>
  </si>
  <si>
    <r>
      <t xml:space="preserve">(Promocion) Conservación del patrimonio cultural tangible e intangible, mediante la ejecución de la agenda de </t>
    </r>
    <r>
      <rPr>
        <b/>
        <sz val="10"/>
        <rFont val="Calibri"/>
        <family val="2"/>
        <scheme val="minor"/>
      </rPr>
      <t xml:space="preserve">jornadas culturales </t>
    </r>
    <r>
      <rPr>
        <u/>
        <sz val="10"/>
        <rFont val="Calibri"/>
        <family val="2"/>
        <scheme val="minor"/>
      </rPr>
      <t>"La Joya de los Sachas, Diversa y Natural"</t>
    </r>
    <r>
      <rPr>
        <sz val="10"/>
        <rFont val="Calibri"/>
        <family val="2"/>
        <scheme val="minor"/>
      </rPr>
      <t>,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para promocionar y difundir la cultura, el arte y el turismo del cantón a nivel nacional e internacional.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</si>
</sst>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* #,##0.00_-;\-* #,##0.00_-;_-* &quot;-&quot;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164" fontId="1" fillId="0" borderId="0" xfId="1" applyNumberFormat="1" applyFont="1"/>
    <xf numFmtId="0" fontId="1" fillId="3" borderId="4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66FFFF"/>
      <color rgb="FFFFCCFF"/>
      <color rgb="FFCCFF99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B1" workbookViewId="0">
      <pane ySplit="1" topLeftCell="A22" activePane="bottomLeft" state="frozen"/>
      <selection activeCell="C1" sqref="C1"/>
      <selection pane="bottomLeft" activeCell="B29" sqref="B29"/>
    </sheetView>
  </sheetViews>
  <sheetFormatPr baseColWidth="10" defaultRowHeight="12.75" x14ac:dyDescent="0.2"/>
  <cols>
    <col min="1" max="1" width="25" style="1" hidden="1" customWidth="1"/>
    <col min="2" max="2" width="48.7109375" style="1" customWidth="1"/>
    <col min="3" max="3" width="16" style="1" customWidth="1"/>
    <col min="4" max="4" width="25.140625" style="1" customWidth="1"/>
    <col min="5" max="5" width="8.5703125" style="1" customWidth="1"/>
    <col min="6" max="6" width="11.85546875" style="1" customWidth="1"/>
    <col min="7" max="7" width="32" style="1" customWidth="1"/>
    <col min="8" max="10" width="10.7109375" style="1" customWidth="1"/>
    <col min="11" max="16384" width="11.42578125" style="1"/>
  </cols>
  <sheetData>
    <row r="1" spans="1:10" ht="39" thickBot="1" x14ac:dyDescent="0.25">
      <c r="A1" s="3" t="s">
        <v>2</v>
      </c>
      <c r="B1" s="10" t="s">
        <v>69</v>
      </c>
      <c r="C1" s="10" t="s">
        <v>3</v>
      </c>
      <c r="D1" s="10" t="s">
        <v>4</v>
      </c>
      <c r="E1" s="10" t="s">
        <v>70</v>
      </c>
      <c r="F1" s="10" t="s">
        <v>74</v>
      </c>
      <c r="G1" s="10" t="s">
        <v>5</v>
      </c>
      <c r="H1" s="10" t="s">
        <v>71</v>
      </c>
      <c r="I1" s="10" t="s">
        <v>72</v>
      </c>
      <c r="J1" s="10" t="s">
        <v>73</v>
      </c>
    </row>
    <row r="2" spans="1:10" x14ac:dyDescent="0.2">
      <c r="A2" s="23" t="s">
        <v>0</v>
      </c>
      <c r="B2" s="25" t="s">
        <v>50</v>
      </c>
      <c r="C2" s="11" t="s">
        <v>39</v>
      </c>
      <c r="D2" s="12" t="s">
        <v>7</v>
      </c>
      <c r="E2" s="13">
        <v>50</v>
      </c>
      <c r="F2" s="13" t="s">
        <v>75</v>
      </c>
      <c r="G2" s="12" t="s">
        <v>8</v>
      </c>
      <c r="H2" s="14">
        <v>80</v>
      </c>
      <c r="I2" s="14">
        <f>E2*H2</f>
        <v>4000</v>
      </c>
      <c r="J2" s="22">
        <f>SUM(I2:I6)</f>
        <v>22720</v>
      </c>
    </row>
    <row r="3" spans="1:10" ht="76.5" x14ac:dyDescent="0.2">
      <c r="A3" s="24"/>
      <c r="B3" s="25"/>
      <c r="C3" s="11" t="s">
        <v>13</v>
      </c>
      <c r="D3" s="12" t="s">
        <v>6</v>
      </c>
      <c r="E3" s="13">
        <v>1</v>
      </c>
      <c r="F3" s="13" t="s">
        <v>76</v>
      </c>
      <c r="G3" s="12" t="s">
        <v>15</v>
      </c>
      <c r="H3" s="14">
        <v>16000</v>
      </c>
      <c r="I3" s="14">
        <f t="shared" ref="I3" si="0">E3*H3</f>
        <v>16000</v>
      </c>
      <c r="J3" s="26"/>
    </row>
    <row r="4" spans="1:10" ht="25.5" x14ac:dyDescent="0.2">
      <c r="A4" s="24"/>
      <c r="B4" s="25"/>
      <c r="C4" s="12" t="s">
        <v>11</v>
      </c>
      <c r="D4" s="12" t="s">
        <v>12</v>
      </c>
      <c r="E4" s="13">
        <v>1</v>
      </c>
      <c r="F4" s="13" t="s">
        <v>76</v>
      </c>
      <c r="G4" s="12" t="s">
        <v>26</v>
      </c>
      <c r="H4" s="14">
        <v>1</v>
      </c>
      <c r="I4" s="14">
        <v>220</v>
      </c>
      <c r="J4" s="26"/>
    </row>
    <row r="5" spans="1:10" ht="25.5" x14ac:dyDescent="0.2">
      <c r="A5" s="24"/>
      <c r="B5" s="25"/>
      <c r="C5" s="12" t="s">
        <v>11</v>
      </c>
      <c r="D5" s="12" t="s">
        <v>12</v>
      </c>
      <c r="E5" s="13">
        <v>1</v>
      </c>
      <c r="F5" s="13" t="s">
        <v>76</v>
      </c>
      <c r="G5" s="12" t="s">
        <v>27</v>
      </c>
      <c r="H5" s="14">
        <v>1</v>
      </c>
      <c r="I5" s="14">
        <v>1000</v>
      </c>
      <c r="J5" s="26"/>
    </row>
    <row r="6" spans="1:10" ht="25.5" x14ac:dyDescent="0.2">
      <c r="A6" s="24"/>
      <c r="B6" s="25"/>
      <c r="C6" s="11" t="s">
        <v>9</v>
      </c>
      <c r="D6" s="12" t="s">
        <v>10</v>
      </c>
      <c r="E6" s="13">
        <v>1</v>
      </c>
      <c r="F6" s="13" t="s">
        <v>76</v>
      </c>
      <c r="G6" s="12" t="s">
        <v>29</v>
      </c>
      <c r="H6" s="14">
        <v>1</v>
      </c>
      <c r="I6" s="14">
        <v>1500</v>
      </c>
      <c r="J6" s="26"/>
    </row>
    <row r="7" spans="1:10" ht="25.5" customHeight="1" x14ac:dyDescent="0.2">
      <c r="A7" s="24"/>
      <c r="B7" s="15" t="s">
        <v>59</v>
      </c>
      <c r="C7" s="11" t="s">
        <v>13</v>
      </c>
      <c r="D7" s="12" t="s">
        <v>6</v>
      </c>
      <c r="E7" s="13">
        <v>1</v>
      </c>
      <c r="F7" s="13" t="s">
        <v>76</v>
      </c>
      <c r="G7" s="12" t="s">
        <v>58</v>
      </c>
      <c r="H7" s="14">
        <v>12000</v>
      </c>
      <c r="I7" s="14">
        <f>E7*H7</f>
        <v>12000</v>
      </c>
      <c r="J7" s="16">
        <f>SUM(I7:I7)</f>
        <v>12000</v>
      </c>
    </row>
    <row r="8" spans="1:10" x14ac:dyDescent="0.2">
      <c r="A8" s="24"/>
      <c r="B8" s="25" t="s">
        <v>51</v>
      </c>
      <c r="C8" s="11" t="s">
        <v>39</v>
      </c>
      <c r="D8" s="12" t="s">
        <v>7</v>
      </c>
      <c r="E8" s="13">
        <v>20</v>
      </c>
      <c r="F8" s="13" t="s">
        <v>77</v>
      </c>
      <c r="G8" s="12" t="s">
        <v>8</v>
      </c>
      <c r="H8" s="14">
        <v>80</v>
      </c>
      <c r="I8" s="14">
        <f>E8*H8</f>
        <v>1600</v>
      </c>
      <c r="J8" s="22">
        <f>SUM(I8:I9)</f>
        <v>19600</v>
      </c>
    </row>
    <row r="9" spans="1:10" ht="38.25" x14ac:dyDescent="0.2">
      <c r="A9" s="24"/>
      <c r="B9" s="25"/>
      <c r="C9" s="11" t="s">
        <v>21</v>
      </c>
      <c r="D9" s="12" t="s">
        <v>22</v>
      </c>
      <c r="E9" s="13">
        <v>1</v>
      </c>
      <c r="F9" s="13" t="s">
        <v>76</v>
      </c>
      <c r="G9" s="12" t="s">
        <v>33</v>
      </c>
      <c r="H9" s="14">
        <v>18000</v>
      </c>
      <c r="I9" s="14">
        <f>E9*H9</f>
        <v>18000</v>
      </c>
      <c r="J9" s="22"/>
    </row>
    <row r="10" spans="1:10" x14ac:dyDescent="0.2">
      <c r="A10" s="24"/>
      <c r="B10" s="21" t="s">
        <v>52</v>
      </c>
      <c r="C10" s="11" t="s">
        <v>39</v>
      </c>
      <c r="D10" s="12" t="s">
        <v>7</v>
      </c>
      <c r="E10" s="13">
        <v>30</v>
      </c>
      <c r="F10" s="13" t="s">
        <v>77</v>
      </c>
      <c r="G10" s="12" t="s">
        <v>8</v>
      </c>
      <c r="H10" s="14">
        <v>80</v>
      </c>
      <c r="I10" s="14">
        <f>E10*H10</f>
        <v>2400</v>
      </c>
      <c r="J10" s="22">
        <f>SUM(I10:I12)</f>
        <v>27400</v>
      </c>
    </row>
    <row r="11" spans="1:10" ht="25.5" x14ac:dyDescent="0.2">
      <c r="A11" s="24"/>
      <c r="B11" s="21"/>
      <c r="C11" s="11" t="s">
        <v>11</v>
      </c>
      <c r="D11" s="12" t="s">
        <v>24</v>
      </c>
      <c r="E11" s="13">
        <v>1</v>
      </c>
      <c r="F11" s="13" t="s">
        <v>76</v>
      </c>
      <c r="G11" s="12" t="s">
        <v>25</v>
      </c>
      <c r="H11" s="14">
        <v>5000</v>
      </c>
      <c r="I11" s="14">
        <f t="shared" ref="I11:I12" si="1">E11*H11</f>
        <v>5000</v>
      </c>
      <c r="J11" s="22"/>
    </row>
    <row r="12" spans="1:10" ht="38.25" x14ac:dyDescent="0.2">
      <c r="A12" s="24"/>
      <c r="B12" s="21"/>
      <c r="C12" s="11" t="s">
        <v>53</v>
      </c>
      <c r="D12" s="12" t="s">
        <v>55</v>
      </c>
      <c r="E12" s="13">
        <v>2</v>
      </c>
      <c r="F12" s="13" t="s">
        <v>76</v>
      </c>
      <c r="G12" s="12" t="s">
        <v>56</v>
      </c>
      <c r="H12" s="14">
        <v>10000</v>
      </c>
      <c r="I12" s="14">
        <f t="shared" si="1"/>
        <v>20000</v>
      </c>
      <c r="J12" s="22"/>
    </row>
    <row r="13" spans="1:10" ht="25.5" x14ac:dyDescent="0.2">
      <c r="A13" s="24"/>
      <c r="B13" s="21" t="s">
        <v>63</v>
      </c>
      <c r="C13" s="11" t="s">
        <v>60</v>
      </c>
      <c r="D13" s="12" t="s">
        <v>16</v>
      </c>
      <c r="E13" s="13">
        <v>2</v>
      </c>
      <c r="F13" s="13" t="s">
        <v>76</v>
      </c>
      <c r="G13" s="12" t="s">
        <v>34</v>
      </c>
      <c r="H13" s="14">
        <v>15000</v>
      </c>
      <c r="I13" s="14">
        <f t="shared" ref="I13:I18" si="2">E13*H13</f>
        <v>30000</v>
      </c>
      <c r="J13" s="22">
        <f>SUM(I13:I14)</f>
        <v>32400</v>
      </c>
    </row>
    <row r="14" spans="1:10" x14ac:dyDescent="0.2">
      <c r="A14" s="24"/>
      <c r="B14" s="21"/>
      <c r="C14" s="11" t="s">
        <v>39</v>
      </c>
      <c r="D14" s="12" t="s">
        <v>7</v>
      </c>
      <c r="E14" s="13">
        <v>30</v>
      </c>
      <c r="F14" s="13" t="s">
        <v>75</v>
      </c>
      <c r="G14" s="12" t="s">
        <v>8</v>
      </c>
      <c r="H14" s="14">
        <v>80</v>
      </c>
      <c r="I14" s="14">
        <f t="shared" si="2"/>
        <v>2400</v>
      </c>
      <c r="J14" s="22"/>
    </row>
    <row r="15" spans="1:10" ht="25.5" customHeight="1" x14ac:dyDescent="0.2">
      <c r="A15" s="24"/>
      <c r="B15" s="11" t="s">
        <v>64</v>
      </c>
      <c r="C15" s="11" t="s">
        <v>60</v>
      </c>
      <c r="D15" s="12" t="s">
        <v>16</v>
      </c>
      <c r="E15" s="13">
        <v>1</v>
      </c>
      <c r="F15" s="13" t="s">
        <v>76</v>
      </c>
      <c r="G15" s="12" t="s">
        <v>61</v>
      </c>
      <c r="H15" s="14">
        <v>15000</v>
      </c>
      <c r="I15" s="14">
        <f t="shared" si="2"/>
        <v>15000</v>
      </c>
      <c r="J15" s="16">
        <f>SUM(I15:I15)</f>
        <v>15000</v>
      </c>
    </row>
    <row r="16" spans="1:10" x14ac:dyDescent="0.2">
      <c r="A16" s="5"/>
      <c r="B16" s="21" t="s">
        <v>57</v>
      </c>
      <c r="C16" s="11" t="s">
        <v>39</v>
      </c>
      <c r="D16" s="12" t="s">
        <v>7</v>
      </c>
      <c r="E16" s="13">
        <v>20</v>
      </c>
      <c r="F16" s="13" t="s">
        <v>77</v>
      </c>
      <c r="G16" s="12" t="s">
        <v>8</v>
      </c>
      <c r="H16" s="14">
        <v>80</v>
      </c>
      <c r="I16" s="14">
        <f t="shared" si="2"/>
        <v>1600</v>
      </c>
      <c r="J16" s="22">
        <f>SUM(I16:I17)</f>
        <v>37600</v>
      </c>
    </row>
    <row r="17" spans="1:10" ht="25.5" x14ac:dyDescent="0.2">
      <c r="A17" s="6"/>
      <c r="B17" s="21"/>
      <c r="C17" s="11" t="s">
        <v>20</v>
      </c>
      <c r="D17" s="12" t="s">
        <v>18</v>
      </c>
      <c r="E17" s="13">
        <v>1</v>
      </c>
      <c r="F17" s="13" t="s">
        <v>76</v>
      </c>
      <c r="G17" s="12" t="s">
        <v>19</v>
      </c>
      <c r="H17" s="14">
        <v>36000</v>
      </c>
      <c r="I17" s="14">
        <f t="shared" si="2"/>
        <v>36000</v>
      </c>
      <c r="J17" s="22"/>
    </row>
    <row r="18" spans="1:10" ht="25.5" x14ac:dyDescent="0.2">
      <c r="A18" s="7"/>
      <c r="B18" s="21" t="s">
        <v>49</v>
      </c>
      <c r="C18" s="11" t="s">
        <v>60</v>
      </c>
      <c r="D18" s="12" t="s">
        <v>16</v>
      </c>
      <c r="E18" s="13">
        <v>1</v>
      </c>
      <c r="F18" s="13" t="s">
        <v>76</v>
      </c>
      <c r="G18" s="12" t="s">
        <v>32</v>
      </c>
      <c r="H18" s="14">
        <v>1325</v>
      </c>
      <c r="I18" s="14">
        <f t="shared" si="2"/>
        <v>1325</v>
      </c>
      <c r="J18" s="22">
        <f>SUM(I18:I27)</f>
        <v>74375</v>
      </c>
    </row>
    <row r="19" spans="1:10" ht="25.5" x14ac:dyDescent="0.2">
      <c r="A19" s="7"/>
      <c r="B19" s="21"/>
      <c r="C19" s="11" t="s">
        <v>60</v>
      </c>
      <c r="D19" s="12" t="s">
        <v>16</v>
      </c>
      <c r="E19" s="13">
        <v>1</v>
      </c>
      <c r="F19" s="13" t="s">
        <v>76</v>
      </c>
      <c r="G19" s="12" t="s">
        <v>17</v>
      </c>
      <c r="H19" s="14">
        <v>62300</v>
      </c>
      <c r="I19" s="14">
        <f t="shared" ref="I19:I29" si="3">E19*H19</f>
        <v>62300</v>
      </c>
      <c r="J19" s="22"/>
    </row>
    <row r="20" spans="1:10" ht="25.5" x14ac:dyDescent="0.2">
      <c r="A20" s="7"/>
      <c r="B20" s="21"/>
      <c r="C20" s="11" t="s">
        <v>60</v>
      </c>
      <c r="D20" s="12" t="s">
        <v>16</v>
      </c>
      <c r="E20" s="13">
        <v>1</v>
      </c>
      <c r="F20" s="13" t="s">
        <v>76</v>
      </c>
      <c r="G20" s="12" t="s">
        <v>62</v>
      </c>
      <c r="H20" s="14">
        <v>4350</v>
      </c>
      <c r="I20" s="14">
        <f t="shared" si="3"/>
        <v>4350</v>
      </c>
      <c r="J20" s="22"/>
    </row>
    <row r="21" spans="1:10" x14ac:dyDescent="0.2">
      <c r="A21" s="7"/>
      <c r="B21" s="21"/>
      <c r="C21" s="11" t="s">
        <v>39</v>
      </c>
      <c r="D21" s="12" t="s">
        <v>7</v>
      </c>
      <c r="E21" s="13">
        <v>30</v>
      </c>
      <c r="F21" s="13" t="s">
        <v>77</v>
      </c>
      <c r="G21" s="12" t="s">
        <v>8</v>
      </c>
      <c r="H21" s="14">
        <v>80</v>
      </c>
      <c r="I21" s="14">
        <f t="shared" si="3"/>
        <v>2400</v>
      </c>
      <c r="J21" s="22"/>
    </row>
    <row r="22" spans="1:10" ht="25.5" x14ac:dyDescent="0.2">
      <c r="A22" s="7"/>
      <c r="B22" s="21"/>
      <c r="C22" s="11" t="s">
        <v>46</v>
      </c>
      <c r="D22" s="12" t="s">
        <v>47</v>
      </c>
      <c r="E22" s="13">
        <v>1</v>
      </c>
      <c r="F22" s="13" t="s">
        <v>76</v>
      </c>
      <c r="G22" s="12" t="s">
        <v>48</v>
      </c>
      <c r="H22" s="14">
        <v>100</v>
      </c>
      <c r="I22" s="14">
        <f t="shared" si="3"/>
        <v>100</v>
      </c>
      <c r="J22" s="22"/>
    </row>
    <row r="23" spans="1:10" ht="25.5" x14ac:dyDescent="0.2">
      <c r="A23" s="7"/>
      <c r="B23" s="21"/>
      <c r="C23" s="11" t="s">
        <v>14</v>
      </c>
      <c r="D23" s="12" t="s">
        <v>23</v>
      </c>
      <c r="E23" s="13">
        <v>1</v>
      </c>
      <c r="F23" s="13" t="s">
        <v>76</v>
      </c>
      <c r="G23" s="12" t="s">
        <v>44</v>
      </c>
      <c r="H23" s="14">
        <v>100</v>
      </c>
      <c r="I23" s="14">
        <f t="shared" si="3"/>
        <v>100</v>
      </c>
      <c r="J23" s="22"/>
    </row>
    <row r="24" spans="1:10" x14ac:dyDescent="0.2">
      <c r="A24" s="7"/>
      <c r="B24" s="21"/>
      <c r="C24" s="11" t="s">
        <v>11</v>
      </c>
      <c r="D24" s="12" t="s">
        <v>12</v>
      </c>
      <c r="E24" s="13">
        <v>1</v>
      </c>
      <c r="F24" s="13" t="s">
        <v>76</v>
      </c>
      <c r="G24" s="12" t="s">
        <v>35</v>
      </c>
      <c r="H24" s="14">
        <v>1000</v>
      </c>
      <c r="I24" s="14">
        <f t="shared" si="3"/>
        <v>1000</v>
      </c>
      <c r="J24" s="22"/>
    </row>
    <row r="25" spans="1:10" ht="25.5" x14ac:dyDescent="0.2">
      <c r="A25" s="7"/>
      <c r="B25" s="21"/>
      <c r="C25" s="12" t="s">
        <v>11</v>
      </c>
      <c r="D25" s="12" t="s">
        <v>12</v>
      </c>
      <c r="E25" s="13">
        <v>1</v>
      </c>
      <c r="F25" s="13" t="s">
        <v>76</v>
      </c>
      <c r="G25" s="12" t="s">
        <v>28</v>
      </c>
      <c r="H25" s="14">
        <v>1400</v>
      </c>
      <c r="I25" s="14">
        <f t="shared" si="3"/>
        <v>1400</v>
      </c>
      <c r="J25" s="22"/>
    </row>
    <row r="26" spans="1:10" ht="25.5" x14ac:dyDescent="0.2">
      <c r="A26" s="7"/>
      <c r="B26" s="21"/>
      <c r="C26" s="12" t="s">
        <v>11</v>
      </c>
      <c r="D26" s="12" t="s">
        <v>12</v>
      </c>
      <c r="E26" s="13">
        <v>1</v>
      </c>
      <c r="F26" s="13" t="s">
        <v>76</v>
      </c>
      <c r="G26" s="12" t="s">
        <v>45</v>
      </c>
      <c r="H26" s="14">
        <v>400</v>
      </c>
      <c r="I26" s="14">
        <f t="shared" si="3"/>
        <v>400</v>
      </c>
      <c r="J26" s="22"/>
    </row>
    <row r="27" spans="1:10" ht="38.25" x14ac:dyDescent="0.2">
      <c r="A27" s="7"/>
      <c r="B27" s="21"/>
      <c r="C27" s="11" t="s">
        <v>9</v>
      </c>
      <c r="D27" s="12" t="s">
        <v>31</v>
      </c>
      <c r="E27" s="13">
        <v>1</v>
      </c>
      <c r="F27" s="13" t="s">
        <v>76</v>
      </c>
      <c r="G27" s="12" t="s">
        <v>30</v>
      </c>
      <c r="H27" s="14">
        <v>1000</v>
      </c>
      <c r="I27" s="14">
        <f t="shared" si="3"/>
        <v>1000</v>
      </c>
      <c r="J27" s="22"/>
    </row>
    <row r="28" spans="1:10" ht="63.75" x14ac:dyDescent="0.2">
      <c r="A28" s="20"/>
      <c r="B28" s="18" t="s">
        <v>81</v>
      </c>
      <c r="C28" s="18" t="s">
        <v>66</v>
      </c>
      <c r="D28" s="12" t="s">
        <v>67</v>
      </c>
      <c r="E28" s="13">
        <v>1</v>
      </c>
      <c r="F28" s="13" t="s">
        <v>78</v>
      </c>
      <c r="G28" s="12" t="s">
        <v>79</v>
      </c>
      <c r="H28" s="14">
        <v>50000</v>
      </c>
      <c r="I28" s="14">
        <f t="shared" si="3"/>
        <v>50000</v>
      </c>
      <c r="J28" s="19">
        <f t="shared" ref="J28:J29" si="4">SUM(I28:I28)</f>
        <v>50000</v>
      </c>
    </row>
    <row r="29" spans="1:10" ht="64.5" thickBot="1" x14ac:dyDescent="0.25">
      <c r="A29" s="20"/>
      <c r="B29" s="18" t="s">
        <v>82</v>
      </c>
      <c r="C29" s="18" t="s">
        <v>66</v>
      </c>
      <c r="D29" s="12" t="s">
        <v>67</v>
      </c>
      <c r="E29" s="13">
        <v>1</v>
      </c>
      <c r="F29" s="13" t="s">
        <v>78</v>
      </c>
      <c r="G29" s="12" t="s">
        <v>80</v>
      </c>
      <c r="H29" s="14">
        <v>300000</v>
      </c>
      <c r="I29" s="14">
        <f t="shared" si="3"/>
        <v>300000</v>
      </c>
      <c r="J29" s="19">
        <f t="shared" si="4"/>
        <v>300000</v>
      </c>
    </row>
    <row r="30" spans="1:10" ht="63.75" customHeight="1" x14ac:dyDescent="0.2">
      <c r="A30" s="9" t="s">
        <v>1</v>
      </c>
      <c r="B30" s="11" t="s">
        <v>65</v>
      </c>
      <c r="C30" s="11" t="s">
        <v>66</v>
      </c>
      <c r="D30" s="12" t="s">
        <v>67</v>
      </c>
      <c r="E30" s="13">
        <v>1</v>
      </c>
      <c r="F30" s="13" t="s">
        <v>76</v>
      </c>
      <c r="G30" s="12" t="s">
        <v>68</v>
      </c>
      <c r="H30" s="14">
        <v>75000</v>
      </c>
      <c r="I30" s="14">
        <f>E30*H30</f>
        <v>75000</v>
      </c>
      <c r="J30" s="16">
        <f>SUM(I30:I30)</f>
        <v>75000</v>
      </c>
    </row>
    <row r="31" spans="1:10" x14ac:dyDescent="0.2">
      <c r="H31" s="2"/>
      <c r="I31" s="2"/>
      <c r="J31" s="4">
        <f>SUM(J2:J30)</f>
        <v>666095</v>
      </c>
    </row>
  </sheetData>
  <autoFilter ref="A1:J31"/>
  <mergeCells count="13">
    <mergeCell ref="B18:B27"/>
    <mergeCell ref="J16:J17"/>
    <mergeCell ref="A2:A15"/>
    <mergeCell ref="J18:J27"/>
    <mergeCell ref="B16:B17"/>
    <mergeCell ref="B2:B6"/>
    <mergeCell ref="B8:B9"/>
    <mergeCell ref="B10:B12"/>
    <mergeCell ref="J2:J6"/>
    <mergeCell ref="J8:J9"/>
    <mergeCell ref="J10:J12"/>
    <mergeCell ref="J13:J14"/>
    <mergeCell ref="B13:B14"/>
  </mergeCells>
  <printOptions horizontalCentered="1"/>
  <pageMargins left="0.31496062992125984" right="0.31496062992125984" top="0.94488188976377963" bottom="0.59055118110236227" header="0.31496062992125984" footer="0.31496062992125984"/>
  <pageSetup paperSize="9" scale="80" orientation="landscape" r:id="rId1"/>
  <headerFooter>
    <oddHeader>&amp;C&amp;14DIRECCIÓN DE GESTIÓN DE TURISMO, CULTURA, DEPORTES Y NACIONALIDADES
PROYECTOS Y PRESUPUESTO 2026 - UNIDAD DE TURISMO</oddHeader>
    <oddFooter>&amp;L&amp;D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B1" workbookViewId="0">
      <selection activeCell="C22" sqref="C22"/>
    </sheetView>
  </sheetViews>
  <sheetFormatPr baseColWidth="10" defaultRowHeight="12.75" x14ac:dyDescent="0.2"/>
  <cols>
    <col min="1" max="1" width="25" style="1" hidden="1" customWidth="1"/>
    <col min="2" max="2" width="20.7109375" style="1" customWidth="1"/>
    <col min="3" max="3" width="60.7109375" style="1" customWidth="1"/>
    <col min="4" max="4" width="20.7109375" style="1" customWidth="1"/>
    <col min="5" max="5" width="5.28515625" style="1" customWidth="1"/>
    <col min="6" max="16384" width="11.42578125" style="1"/>
  </cols>
  <sheetData>
    <row r="1" spans="1:4" ht="39" thickBot="1" x14ac:dyDescent="0.25">
      <c r="A1" s="3" t="s">
        <v>2</v>
      </c>
      <c r="B1" s="10" t="s">
        <v>36</v>
      </c>
      <c r="C1" s="10" t="s">
        <v>37</v>
      </c>
      <c r="D1" s="10" t="s">
        <v>38</v>
      </c>
    </row>
    <row r="2" spans="1:4" x14ac:dyDescent="0.2">
      <c r="A2" s="8"/>
      <c r="B2" s="11" t="s">
        <v>66</v>
      </c>
      <c r="C2" s="12" t="s">
        <v>67</v>
      </c>
      <c r="D2" s="17"/>
    </row>
    <row r="3" spans="1:4" x14ac:dyDescent="0.2">
      <c r="A3" s="24"/>
      <c r="B3" s="11" t="s">
        <v>60</v>
      </c>
      <c r="C3" s="12" t="s">
        <v>43</v>
      </c>
      <c r="D3" s="14"/>
    </row>
    <row r="4" spans="1:4" x14ac:dyDescent="0.2">
      <c r="A4" s="24"/>
      <c r="B4" s="11" t="s">
        <v>39</v>
      </c>
      <c r="C4" s="12" t="s">
        <v>7</v>
      </c>
      <c r="D4" s="14"/>
    </row>
    <row r="5" spans="1:4" x14ac:dyDescent="0.2">
      <c r="A5" s="24"/>
      <c r="B5" s="11" t="s">
        <v>20</v>
      </c>
      <c r="C5" s="12" t="s">
        <v>18</v>
      </c>
      <c r="D5" s="14"/>
    </row>
    <row r="6" spans="1:4" x14ac:dyDescent="0.2">
      <c r="A6" s="24"/>
      <c r="B6" s="11" t="s">
        <v>21</v>
      </c>
      <c r="C6" s="12" t="s">
        <v>40</v>
      </c>
      <c r="D6" s="14"/>
    </row>
    <row r="7" spans="1:4" x14ac:dyDescent="0.2">
      <c r="A7" s="24"/>
      <c r="B7" s="11" t="s">
        <v>13</v>
      </c>
      <c r="C7" s="12" t="s">
        <v>6</v>
      </c>
      <c r="D7" s="14"/>
    </row>
    <row r="8" spans="1:4" x14ac:dyDescent="0.2">
      <c r="A8" s="24"/>
      <c r="B8" s="11" t="s">
        <v>46</v>
      </c>
      <c r="C8" s="12" t="s">
        <v>47</v>
      </c>
      <c r="D8" s="14"/>
    </row>
    <row r="9" spans="1:4" x14ac:dyDescent="0.2">
      <c r="A9" s="24"/>
      <c r="B9" s="11" t="s">
        <v>14</v>
      </c>
      <c r="C9" s="12" t="s">
        <v>41</v>
      </c>
      <c r="D9" s="14"/>
    </row>
    <row r="10" spans="1:4" x14ac:dyDescent="0.2">
      <c r="A10" s="24"/>
      <c r="B10" s="11" t="s">
        <v>11</v>
      </c>
      <c r="C10" s="12" t="s">
        <v>42</v>
      </c>
      <c r="D10" s="14"/>
    </row>
    <row r="11" spans="1:4" x14ac:dyDescent="0.2">
      <c r="A11" s="24"/>
      <c r="B11" s="11" t="s">
        <v>53</v>
      </c>
      <c r="C11" s="12" t="s">
        <v>54</v>
      </c>
      <c r="D11" s="14"/>
    </row>
    <row r="12" spans="1:4" x14ac:dyDescent="0.2">
      <c r="A12" s="24"/>
      <c r="B12" s="11" t="s">
        <v>9</v>
      </c>
      <c r="C12" s="12" t="s">
        <v>31</v>
      </c>
      <c r="D12" s="14"/>
    </row>
    <row r="13" spans="1:4" x14ac:dyDescent="0.2">
      <c r="D13" s="2">
        <f>SUM(D2:D12)</f>
        <v>0</v>
      </c>
    </row>
  </sheetData>
  <mergeCells count="1">
    <mergeCell ref="A3:A12"/>
  </mergeCells>
  <printOptions horizontalCentered="1"/>
  <pageMargins left="0.51181102362204722" right="0.51181102362204722" top="1.3385826771653544" bottom="0.74803149606299213" header="0.31496062992125984" footer="0.31496062992125984"/>
  <pageSetup paperSize="9" scale="90" orientation="portrait" r:id="rId1"/>
  <headerFooter>
    <oddHeader>&amp;C&amp;14GOBIERNO AUTONOMO DESCENTRALIZADO MUNICIPAL DEL CANTÓN LA JOYA DE LOS SACHAS
DIRECCIÓN DE GESTIÓN DE TURISMO, CULTURA, DEPORTES Y NACIONALIDADES
UNIDAD DE TURISMO
PRESUPUESTO 2025</oddHead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 Y PRESUPUESTO 2026</vt:lpstr>
      <vt:lpstr>RESUMEN PRESUPUESTO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LATITUDE E5470</dc:creator>
  <cp:lastModifiedBy>DELL LATITUDE E5470</cp:lastModifiedBy>
  <cp:lastPrinted>2025-08-29T14:26:33Z</cp:lastPrinted>
  <dcterms:created xsi:type="dcterms:W3CDTF">2024-02-09T04:21:22Z</dcterms:created>
  <dcterms:modified xsi:type="dcterms:W3CDTF">2025-08-29T14:31:59Z</dcterms:modified>
</cp:coreProperties>
</file>